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Ildi\Documents\Ildi\Közbeszerzés\Kölcsey\Ajánlatok\PSN Kft\"/>
    </mc:Choice>
  </mc:AlternateContent>
  <bookViews>
    <workbookView xWindow="0" yWindow="0" windowWidth="24000" windowHeight="9330"/>
  </bookViews>
  <sheets>
    <sheet name="Főösszesítő" sheetId="1" r:id="rId1"/>
    <sheet name="Bevezetés" sheetId="2" r:id="rId2"/>
  </sheets>
  <externalReferences>
    <externalReference r:id="rId3"/>
    <externalReference r:id="rId4"/>
    <externalReference r:id="rId5"/>
    <externalReference r:id="rId6"/>
    <externalReference r:id="rId7"/>
  </externalReferences>
  <calcPr calcId="162913"/>
</workbook>
</file>

<file path=xl/calcChain.xml><?xml version="1.0" encoding="utf-8"?>
<calcChain xmlns="http://schemas.openxmlformats.org/spreadsheetml/2006/main">
  <c r="D8" i="1" l="1"/>
  <c r="C8" i="1"/>
  <c r="C9" i="1" l="1"/>
  <c r="D7" i="1" l="1"/>
  <c r="C7" i="1"/>
  <c r="C11" i="1" l="1"/>
  <c r="D11" i="1" l="1"/>
  <c r="C10" i="1" l="1"/>
  <c r="C12" i="1" s="1"/>
  <c r="D10" i="1" l="1"/>
  <c r="D9" i="1" l="1"/>
  <c r="D12" i="1" s="1"/>
  <c r="C14" i="1" s="1"/>
  <c r="C16" i="1" s="1"/>
  <c r="C17" i="1" s="1"/>
</calcChain>
</file>

<file path=xl/sharedStrings.xml><?xml version="1.0" encoding="utf-8"?>
<sst xmlns="http://schemas.openxmlformats.org/spreadsheetml/2006/main" count="56" uniqueCount="56">
  <si>
    <t>BRUTTÓ KÖLTSÉGVETÉSI ÖSSZEG:</t>
  </si>
  <si>
    <t>27% ÁFA</t>
  </si>
  <si>
    <t>ANYAG+DÍJ ÖSSZESEN:</t>
  </si>
  <si>
    <t>VILLAMOS</t>
  </si>
  <si>
    <t>GÉPÉSZET</t>
  </si>
  <si>
    <t>ÉPÍTÉSZET</t>
  </si>
  <si>
    <t>KÖLTSÉGVETÉS FŐÖSSZESÍTŐ</t>
  </si>
  <si>
    <t xml:space="preserve">37. A szerelt szerkezeteknél teljes rendszer alkalmazásával kell kalkulálni, a tartozékok és a kiegészítő szerkezetek alkalmazásával. </t>
  </si>
  <si>
    <t>36. A szigetelések 10 év garanciával készítendők!</t>
  </si>
  <si>
    <t>35. Szigetelések beépítésnél az alapfelületek tisztaságáról gondoskodni kell.</t>
  </si>
  <si>
    <t>34. A beépített szigetelések, fémlemezfedések a gyártmánytechnológiai utasítás szerint készüljenek, a teljes rendszer felhasználásával, tartozékokkal és a kiegészítő elemekkel együtt kompletten.</t>
  </si>
  <si>
    <t>33. A tetőfedés rétegeinél gondos kivitelezési igénnyel a légrés átszellőzésének megoldása, ehhez gyári profilok alkalmazása szükséges.</t>
  </si>
  <si>
    <t xml:space="preserve">32.A munkát csak megfelelő időjárási körülmények, hőmérséklet és légállapot esetén szabad végezni     </t>
  </si>
  <si>
    <t xml:space="preserve">31. A festést csak megfelelően szilárd, tiszta, egyenletes alapfelületen szabad megkezdeni.   </t>
  </si>
  <si>
    <t xml:space="preserve">30. Az esetleges repedések, csatlakozási hézagok áthidalására erősítő betét fátylakat kell alkalmazni.              </t>
  </si>
  <si>
    <t>29. A festés megkezdése előtt, valamint az egyes rétegek felhordása között az előírt száradási időt szigorúan be kell tartani.</t>
  </si>
  <si>
    <t xml:space="preserve">28. Pozitív éleknél élvédő sín beépítése a munkához tartozik, anyag- és beépítési árát a vonatkozó tételeknél érvényesíteni kell.     </t>
  </si>
  <si>
    <t xml:space="preserve">27. Burkolatok és szaniter berendezések csatlakozását rugalmas anyaggal, 
pl.: SILOPLAST- tal kell megoldani, a csatlakozás kialakítása a munkához tartozik,
azok anyag- és beépítési árát a vonatkozó tételeknél érvényesíteni kell.     </t>
  </si>
  <si>
    <t xml:space="preserve">26. Csak a burkolólapokhoz előírt ragasztóanyag és színezett műanyag fugázó habarcs kerülhet alkalmazásra           </t>
  </si>
  <si>
    <t xml:space="preserve">25. Fugák hézagolása más burkolatokhoz csatlakozás kialakítása elválasztó sínekkel,
a munkához tartozik.  </t>
  </si>
  <si>
    <t xml:space="preserve">24. Csak I. oszt. anyagok építhetők be, I. oszt. minőségben, a gyártmánytechnológiai utasítások szigorú betartásával, sérült, törött lapokat beépíteni nem szabad.      </t>
  </si>
  <si>
    <t>23. Mozgási, tágulási lehetőségeket az előírások szerint kell biztosítani és kiképezni.</t>
  </si>
  <si>
    <t>22. Burkolatok csak megfelelő felületű és szilárdságú aljzatra fektethetők.</t>
  </si>
  <si>
    <t>21. A munkákba a befejezés utáni takarítás, törmelékszállítás is beletartozik.</t>
  </si>
  <si>
    <t xml:space="preserve">20. Vakolásoknál az élek védelméről és tartósságáról élvédő profilokkal gondoskodni kell, azok anyag- és beépítési árát a vonatkozó tételeknél érvényesíteni kell.     </t>
  </si>
  <si>
    <t>19. Az egyes műveletek között a kiszáradáshoz szükséges időt be kell tartani.</t>
  </si>
  <si>
    <t xml:space="preserve">18. A munkák megkezdése előtt meg kell győződni a felület, sík voltáról és egyenletességéről.               </t>
  </si>
  <si>
    <t xml:space="preserve">17. Vakolást és festést, tapétázást csak az előzetesen megtisztított, teljesen kiszáradt felületeken lehet elvégezni.  </t>
  </si>
  <si>
    <t>16. Csatlakozó, már elkészült szerkezetek védelméről, illetve az esetleges később keletkező sérülések kijavításáról kivitelező gondoskodik.</t>
  </si>
  <si>
    <t xml:space="preserve">15. Beépítendő anyagokat választék biztosításával beruházónak és tervezőnek be kell mutatni.  </t>
  </si>
  <si>
    <t>14. A padlóburkolatok alatti aljzatbeton a válaszfalak mentén 2 cm függőleges dilatációval készítendő, az úsztató réteggel együtt elhelyezve.</t>
  </si>
  <si>
    <t>13. Az ajánlati árban benne foglaltatik az áttörések, hornyok és mindenfajta nyílás elkészítése és helyreállítása, a szükséges dilatációs hézagok kialakítása, valamint más anyagú rögzítő szerkezetek, fegyverzetek, keretek és hasonlók bebetonozása, akkor is, ha az a költségvetésben nincs külön kiemelve.</t>
  </si>
  <si>
    <t>12. Szegecs, csavar és csavaranya csak rozsdamentes, vagy gyárilag felületkezelt (tüzihorganyzott, kadmiumozott) acélból készülhet, és meg kell feleljen az elhelyezésből adódó terheknek.</t>
  </si>
  <si>
    <t xml:space="preserve">11. Minden lehorgonyzó, rögzítő és alátámasztó elemet és szerkezetet úgy kell gyártani, és elhelyezni, hogy megfeleljen a szabványokban előírt (DIN, Magyar Szabvány) minőségi követelményeknek, beleértve a hőmérséklet-változásokat, szél- és mechanikus terhekkel szembeni ellenálló képességet, nem veszélyeztetve semmilyen elemet, csomópontot, üveget, üvegezést és kapcsolódó tömítési megoldást.    </t>
  </si>
  <si>
    <t>10. Valamennyi beépített anyag, szerkezet szükségszerű karbantartását, javíthatóságát, működtetését biztosítani kell akkor is, ha erre a tervdokumentáció rajzaiban, leírásaiban utalás nem történik.</t>
  </si>
  <si>
    <t>9. Valamennyi meglévő és új beépített szerkezetet (anyagot, gyártmányt) akként kell megvédeni az építés ideje alatt, hogy az a Megrendelőnek történő átadásig kifogástalan állapotban maradjon meg.</t>
  </si>
  <si>
    <t>8. Sérült felületű vagy formájában torzult anyag (kő, fém, üveg, fa, fal- és padlóburkolat stb.) az épületbe nem építhető be.</t>
  </si>
  <si>
    <t>7. Az ajánlatnak valamennyi munkanem tekintetében tartalmaznia kell minden, a megvalósításhoz szükséges állvány- és segédszerkezetet, a bontási, biztonsági és biztosítási alátámasztásokkal együtt. Az ajánlatok minden egyes tételének tartalmaznia kell a szállítási és elszállítási költségfedezetet. Ezeket a vonatkozó tétel árába be kell építeni.</t>
  </si>
  <si>
    <t>6. Az ajánlatnak tartalmaznia kell az épületgépészeti és elektromos szerelési feladatokhoz tartozó szerelő kőművesmunkákat, a helyreállításokkal együtt (vésések, áttörések, helyreállítások).</t>
  </si>
  <si>
    <t xml:space="preserve">5. Az ajánlatnak teljes körűen tartalmaznia kell a rendeltetésszerű használathoz, üzemeltetéshez, tökéletes működéshez szükséges valamennyi tömítő-, takaró-, lábazati-, küszöb-, működtető-, nyitó¬záró-csukó-, nyíláskorlátozó- és rögzítő-, támasztó¬, függesztő-, ütköző-, fal-sarokvédő-, dilatációs stb. szerkezetek, az épületgépészeti és elektromos szerelés függesztő-, tartó-, támasztó- és rögzítő szerkezetei, valamint a technológiai segédszerkezetek költségfedezetét. Ezek szakszerű, hiánytalan elkészítése nem képezheti költségvita tárgyát. </t>
  </si>
  <si>
    <t>4. Valamennyi szerkezet kialakítása meg kell feleljen az e tárgyú magyar hatósági szabványoknak és előírásoknak. Ezen követelmények mellett az egyes szerkezeteket gyártó és szerelő cégek munkája meg kell feleljen mindazon szabványoknak és előírásoknak, amelyek betartása mellett az általa elvégzett munkára teljes felelősséget, illetve (a szerződésben előírt időtartamú) garanciát vállal – beleértve az anyagok kiválasztását, a gyártás és összeszerelés, helyszínre szállítás, beszerelés és működőképes átadás teljes folyamatát.</t>
  </si>
  <si>
    <t>3. A tervekben közölt építészeti formáktól (azok léptékétől függetlenül) az ajánlatban eltérni nem lehet.</t>
  </si>
  <si>
    <t xml:space="preserve">2.  Vállalkozó, a tervdokumentációban mellékelt tervek és kiírási szöveg szerint ajánlatát úgy állítsa össze, hogy minden megoldása Megrendelő és Tervező számára egyértelmű legyen, s az ajánlat rögzítse a konkrét megoldások pontos műszaki tartalmát és költségeit (tételes ajánlat). </t>
  </si>
  <si>
    <t>1. A tervdokumentáció műszaki tervanyaga, a műszaki leírás és a költségvetés- kiírás szövegrészének tartalma együtt képezi az ajánlat tárgyát. Ha egy megoldás a tervben szerepel, a kiírási szövegben azonban nincs rá utalás, illetve – fordított esetben – ha a kiírási szövegnek nincs tervmelléklete, úgy a terv vagy a szöveg alapján a megoldásnak (ilyen esetekben is) szerepelnie kell a kalkulációban. A kiírásban szereplő mennyiségek tájékoztató jellegűek. A tényleges mennyiségek megajánlása vállalkozói felelősségi körbe tartozik, a kiírt mennyiségek költségvita tárgyát nem képezhetik.</t>
  </si>
  <si>
    <t>ÁLTALÁNOS ÉS MINŐSÉGI KÖVETELMÉNYEK AZ AJÁNLAT ELKÉSZÍTÉSÉHEZ</t>
  </si>
  <si>
    <r>
      <rPr>
        <b/>
        <sz val="9"/>
        <rFont val="Arial Narrow"/>
        <family val="2"/>
        <charset val="238"/>
      </rPr>
      <t xml:space="preserve"> - az építés során felmerülő bontási munkálatokat!</t>
    </r>
    <r>
      <rPr>
        <sz val="9"/>
        <rFont val="Arial Narrow"/>
        <family val="2"/>
        <charset val="238"/>
      </rPr>
      <t xml:space="preserve">
- az építéshez szükséges emelőgépek költségeit,
- az elektromos és gépészeti munkák tételes költségeit,
- az ideiglenes melléklétesítményeket,
-  az ideiglenes segédszerkezeteket és organizációs költségeket,
- a közmű hálózatfejlesztési hozzájárulások költségeit,
- a kivitelező egyéb járulékos költségeit, ezeket az ajánlattevő
a saját munkafeltételeinek megfelelően építse be az ajánlatába.
</t>
    </r>
  </si>
  <si>
    <t>A költségvetés nem tartalmazza:</t>
  </si>
  <si>
    <t xml:space="preserve">BEVEZETÉS
Jelen ajánlati dokumentációban szerepeltetett munkálatok és anyagmennyiségek a M = 1 : 50 méretarányú kiviteli terv alapján számított nettó mennyiségek, melyek nem tartalmazzák a vágási, és egyéb beépítési hulladékot valamint a tartalékokat. Az árak kialakításánál ezekre figyelemmel kell lenni. Ajánlattevő árajánlatában mindazon munkálatok, anyagok, berendezések, felszerelések fedezetét biztosítsa, melyek egy korszerű épület megvalósításának általános ezen felül az építtető által támasztott speciális követelményeit teljes körűen kielégítik. A kiírásban, és a tervekben foglalt információk és követelmények együttesen kezelendők és –későbbi megállapodásokat kivéve- az átadás- átvételig érvényesek és a tervekben, részlettervekben foglaltak az irányadók. Az épületbe beépített minden anyagnak és szerkezetnek hazai –ÉMI- alkalmassági bizonyítvánnyal kell rendelkeznie, emellett az anyagok, szerkezetek és ezek beépítési módja ki kell elégítse a használati, az egészség, munka és balesetvédelmi, valamint a tűzvédelmi előírásokat, továbbá a kiírásban foglalt műszaki és esztétikai elvárásokat. A műleírásban, a terveken és a kiírásokban meghatározott hőátbocsájtási, akusztikai, tűzvédelmi, szilárdsági, hanggátlási, stb. követelményeket a beépített szerkezeteken a beépítés helyén, a csatlakozó szerkezetek tulajdonságait és a beépítés módját is figyelembe véve kell érvényre juttatni.     
</t>
  </si>
  <si>
    <t>AKADÁLYMENTESÍTÉS</t>
  </si>
  <si>
    <t>EGÉSZSÉGÜGYI ALAPELLÁTÁS INFRASTRUKTÚRA FEJLESZTÉSE</t>
  </si>
  <si>
    <t xml:space="preserve">7100, Szekszárd, Kölcsey ltp. 25. </t>
  </si>
  <si>
    <t>GYENGEÁRAM</t>
  </si>
  <si>
    <t>ANYAG + DÍJ</t>
  </si>
  <si>
    <t>ÖSSZESEN:</t>
  </si>
  <si>
    <t>Szekszárd, 2018. 09.07</t>
  </si>
  <si>
    <t xml:space="preserve">Simcsik Norbert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</si>
</sst>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
    <numFmt numFmtId="165" formatCode="#,##0\ &quot;Ft&quot;"/>
    <numFmt numFmtId="166" formatCode="#,##0\ _F_t"/>
    <numFmt numFmtId="167" formatCode="&quot;H-&quot;0000"/>
  </numFmts>
  <fonts count="15" x14ac:knownFonts="1">
    <font>
      <sz val="11"/>
      <color theme="1"/>
      <name val="Calibri"/>
      <family val="2"/>
      <charset val="238"/>
      <scheme val="minor"/>
    </font>
    <font>
      <sz val="10"/>
      <name val="Arial CE"/>
      <charset val="238"/>
    </font>
    <font>
      <sz val="10"/>
      <name val="Arial Narrow"/>
      <family val="2"/>
      <charset val="238"/>
    </font>
    <font>
      <sz val="14"/>
      <name val="Arial Narrow"/>
      <family val="2"/>
      <charset val="238"/>
    </font>
    <font>
      <i/>
      <sz val="10"/>
      <name val="Arial Narrow"/>
      <family val="2"/>
      <charset val="238"/>
    </font>
    <font>
      <b/>
      <sz val="12"/>
      <name val="Arial Narrow"/>
      <family val="2"/>
      <charset val="238"/>
    </font>
    <font>
      <sz val="12"/>
      <name val="Arial Narrow"/>
      <family val="2"/>
      <charset val="238"/>
    </font>
    <font>
      <b/>
      <sz val="16"/>
      <name val="Arial Narrow"/>
      <family val="2"/>
      <charset val="238"/>
    </font>
    <font>
      <b/>
      <u/>
      <sz val="14"/>
      <name val="Arial Narrow"/>
      <family val="2"/>
      <charset val="238"/>
    </font>
    <font>
      <b/>
      <sz val="10"/>
      <name val="Arial Narrow"/>
      <family val="2"/>
      <charset val="238"/>
    </font>
    <font>
      <b/>
      <sz val="14"/>
      <name val="Arial Narrow"/>
      <family val="2"/>
      <charset val="238"/>
    </font>
    <font>
      <b/>
      <u/>
      <sz val="18"/>
      <name val="Arial Narrow"/>
      <family val="2"/>
      <charset val="238"/>
    </font>
    <font>
      <sz val="11"/>
      <name val="Arial Narrow"/>
      <family val="2"/>
      <charset val="238"/>
    </font>
    <font>
      <sz val="9"/>
      <name val="Arial Narrow"/>
      <family val="2"/>
      <charset val="238"/>
    </font>
    <font>
      <b/>
      <sz val="9"/>
      <name val="Arial Narrow"/>
      <family val="2"/>
      <charset val="238"/>
    </font>
  </fonts>
  <fills count="2">
    <fill>
      <patternFill patternType="none"/>
    </fill>
    <fill>
      <patternFill patternType="gray125"/>
    </fill>
  </fills>
  <borders count="6">
    <border>
      <left/>
      <right/>
      <top/>
      <bottom/>
      <diagonal/>
    </border>
    <border>
      <left/>
      <right/>
      <top/>
      <bottom style="thin">
        <color indexed="64"/>
      </bottom>
      <diagonal/>
    </border>
    <border>
      <left/>
      <right/>
      <top style="medium">
        <color indexed="64"/>
      </top>
      <bottom/>
      <diagonal/>
    </border>
    <border>
      <left/>
      <right/>
      <top style="hair">
        <color indexed="64"/>
      </top>
      <bottom/>
      <diagonal/>
    </border>
    <border>
      <left/>
      <right/>
      <top/>
      <bottom style="medium">
        <color indexed="64"/>
      </bottom>
      <diagonal/>
    </border>
    <border>
      <left/>
      <right/>
      <top style="medium">
        <color indexed="64"/>
      </top>
      <bottom style="hair">
        <color indexed="64"/>
      </bottom>
      <diagonal/>
    </border>
  </borders>
  <cellStyleXfs count="2">
    <xf numFmtId="0" fontId="0" fillId="0" borderId="0"/>
    <xf numFmtId="0" fontId="1" fillId="0" borderId="0"/>
  </cellStyleXfs>
  <cellXfs count="47">
    <xf numFmtId="0" fontId="0" fillId="0" borderId="0" xfId="0"/>
    <xf numFmtId="0" fontId="2" fillId="0" borderId="0" xfId="1" applyFont="1" applyFill="1"/>
    <xf numFmtId="164" fontId="3" fillId="0" borderId="0" xfId="1" applyNumberFormat="1" applyFont="1" applyFill="1"/>
    <xf numFmtId="0" fontId="2" fillId="0" borderId="0" xfId="1" applyNumberFormat="1" applyFont="1" applyFill="1"/>
    <xf numFmtId="0" fontId="2" fillId="0" borderId="1" xfId="1" applyFont="1" applyFill="1" applyBorder="1"/>
    <xf numFmtId="0" fontId="2" fillId="0" borderId="1" xfId="1" applyNumberFormat="1" applyFont="1" applyFill="1" applyBorder="1"/>
    <xf numFmtId="0" fontId="6" fillId="0" borderId="0" xfId="1" applyFont="1" applyFill="1"/>
    <xf numFmtId="0" fontId="8" fillId="0" borderId="2" xfId="1" applyFont="1" applyFill="1" applyBorder="1"/>
    <xf numFmtId="0" fontId="2" fillId="0" borderId="2" xfId="1" applyFont="1" applyFill="1" applyBorder="1"/>
    <xf numFmtId="166" fontId="2" fillId="0" borderId="0" xfId="1" applyNumberFormat="1" applyFont="1" applyFill="1"/>
    <xf numFmtId="166" fontId="2" fillId="0" borderId="3" xfId="1" applyNumberFormat="1" applyFont="1" applyFill="1" applyBorder="1" applyAlignment="1">
      <alignment horizontal="center"/>
    </xf>
    <xf numFmtId="0" fontId="6" fillId="0" borderId="3" xfId="1" applyNumberFormat="1" applyFont="1" applyFill="1" applyBorder="1" applyAlignment="1">
      <alignment horizontal="center"/>
    </xf>
    <xf numFmtId="0" fontId="6" fillId="0" borderId="3" xfId="1" applyFont="1" applyFill="1" applyBorder="1" applyAlignment="1">
      <alignment wrapText="1"/>
    </xf>
    <xf numFmtId="0" fontId="2" fillId="0" borderId="3" xfId="1" applyFont="1" applyFill="1" applyBorder="1"/>
    <xf numFmtId="0" fontId="3" fillId="0" borderId="2" xfId="1" applyFont="1" applyFill="1" applyBorder="1"/>
    <xf numFmtId="0" fontId="6" fillId="0" borderId="0" xfId="1" applyFont="1" applyFill="1" applyAlignment="1">
      <alignment horizontal="center"/>
    </xf>
    <xf numFmtId="0" fontId="12" fillId="0" borderId="0" xfId="0" applyFont="1" applyFill="1"/>
    <xf numFmtId="0" fontId="12" fillId="0" borderId="0" xfId="0" applyNumberFormat="1" applyFont="1" applyFill="1"/>
    <xf numFmtId="0" fontId="13" fillId="0" borderId="0" xfId="0" applyFont="1" applyFill="1" applyAlignment="1">
      <alignment horizontal="justify" vertical="top" wrapText="1"/>
    </xf>
    <xf numFmtId="0" fontId="12" fillId="0" borderId="0" xfId="0" applyFont="1" applyFill="1" applyAlignment="1">
      <alignment horizontal="left"/>
    </xf>
    <xf numFmtId="0" fontId="13" fillId="0" borderId="0" xfId="0" applyFont="1" applyFill="1" applyAlignment="1">
      <alignment horizontal="right" vertical="top" wrapText="1"/>
    </xf>
    <xf numFmtId="0" fontId="12" fillId="0" borderId="0" xfId="0" applyFont="1" applyFill="1" applyAlignment="1">
      <alignment vertical="top"/>
    </xf>
    <xf numFmtId="0" fontId="12" fillId="0" borderId="0" xfId="0" applyNumberFormat="1" applyFont="1" applyFill="1" applyAlignment="1">
      <alignment vertical="top"/>
    </xf>
    <xf numFmtId="0" fontId="14" fillId="0" borderId="0" xfId="0" applyFont="1" applyFill="1" applyAlignment="1">
      <alignment horizontal="justify" vertical="top" wrapText="1"/>
    </xf>
    <xf numFmtId="0" fontId="6" fillId="0" borderId="0" xfId="1" applyFont="1" applyFill="1" applyAlignment="1">
      <alignment horizontal="center"/>
    </xf>
    <xf numFmtId="0" fontId="6" fillId="0" borderId="0" xfId="1" applyFont="1" applyFill="1" applyAlignment="1">
      <alignment horizontal="center"/>
    </xf>
    <xf numFmtId="0" fontId="9" fillId="0" borderId="0" xfId="1" applyNumberFormat="1" applyFont="1" applyFill="1" applyAlignment="1"/>
    <xf numFmtId="165" fontId="6" fillId="0" borderId="0" xfId="1" applyNumberFormat="1" applyFont="1" applyFill="1" applyAlignment="1"/>
    <xf numFmtId="165" fontId="6" fillId="0" borderId="4" xfId="1" applyNumberFormat="1" applyFont="1" applyFill="1" applyBorder="1" applyAlignment="1"/>
    <xf numFmtId="165" fontId="6" fillId="0" borderId="0" xfId="1" applyNumberFormat="1" applyFont="1" applyFill="1" applyBorder="1" applyAlignment="1"/>
    <xf numFmtId="0" fontId="6" fillId="0" borderId="2" xfId="1" applyFont="1" applyFill="1" applyBorder="1" applyAlignment="1">
      <alignment horizontal="center"/>
    </xf>
    <xf numFmtId="165" fontId="6" fillId="0" borderId="2" xfId="1" applyNumberFormat="1" applyFont="1" applyFill="1" applyBorder="1" applyAlignment="1"/>
    <xf numFmtId="0" fontId="6" fillId="0" borderId="4" xfId="1" applyFont="1" applyFill="1" applyBorder="1" applyAlignment="1">
      <alignment horizontal="center"/>
    </xf>
    <xf numFmtId="0" fontId="3" fillId="0" borderId="4" xfId="1" applyFont="1" applyFill="1" applyBorder="1"/>
    <xf numFmtId="165" fontId="2" fillId="0" borderId="0" xfId="1" applyNumberFormat="1" applyFont="1" applyFill="1"/>
    <xf numFmtId="165" fontId="6" fillId="0" borderId="0" xfId="1" applyNumberFormat="1" applyFont="1" applyFill="1" applyAlignment="1">
      <alignment horizontal="center"/>
    </xf>
    <xf numFmtId="0" fontId="6" fillId="0" borderId="0" xfId="1" applyFont="1" applyFill="1" applyAlignment="1">
      <alignment horizontal="center"/>
    </xf>
    <xf numFmtId="165" fontId="7" fillId="0" borderId="2" xfId="1" applyNumberFormat="1" applyFont="1" applyFill="1" applyBorder="1" applyAlignment="1">
      <alignment horizontal="center"/>
    </xf>
    <xf numFmtId="0" fontId="7" fillId="0" borderId="2" xfId="1" applyFont="1" applyFill="1" applyBorder="1" applyAlignment="1">
      <alignment horizontal="center"/>
    </xf>
    <xf numFmtId="0" fontId="5" fillId="0" borderId="0" xfId="1" applyFont="1" applyFill="1" applyAlignment="1">
      <alignment horizontal="center"/>
    </xf>
    <xf numFmtId="0" fontId="4" fillId="0" borderId="0" xfId="1" applyFont="1" applyFill="1" applyAlignment="1">
      <alignment horizontal="center"/>
    </xf>
    <xf numFmtId="0" fontId="11" fillId="0" borderId="0" xfId="1" applyFont="1" applyFill="1" applyAlignment="1">
      <alignment horizontal="center"/>
    </xf>
    <xf numFmtId="167" fontId="11" fillId="0" borderId="0" xfId="1" applyNumberFormat="1" applyFont="1" applyFill="1" applyAlignment="1">
      <alignment horizontal="center"/>
    </xf>
    <xf numFmtId="0" fontId="7" fillId="0" borderId="0" xfId="1" applyFont="1" applyFill="1" applyAlignment="1">
      <alignment horizontal="center" vertical="center" wrapText="1"/>
    </xf>
    <xf numFmtId="0" fontId="7" fillId="0" borderId="0" xfId="1" applyFont="1" applyFill="1" applyAlignment="1">
      <alignment horizontal="center" vertical="center"/>
    </xf>
    <xf numFmtId="0" fontId="10" fillId="0" borderId="0" xfId="1" applyFont="1" applyFill="1" applyAlignment="1">
      <alignment horizontal="center"/>
    </xf>
    <xf numFmtId="165" fontId="6" fillId="0" borderId="5" xfId="1" applyNumberFormat="1" applyFont="1" applyFill="1" applyBorder="1" applyAlignment="1">
      <alignment horizontal="center"/>
    </xf>
  </cellXfs>
  <cellStyles count="2">
    <cellStyle name="Normál" xfId="0" builtinId="0"/>
    <cellStyle name="Normál_Főösszesítő"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calcChain" Target="calcChain.xml"/><Relationship Id="rId5" Type="http://schemas.openxmlformats.org/officeDocument/2006/relationships/externalLink" Target="externalLinks/externalLink3.xml"/><Relationship Id="rId10" Type="http://schemas.openxmlformats.org/officeDocument/2006/relationships/sharedStrings" Target="sharedStrings.xml"/><Relationship Id="rId4" Type="http://schemas.openxmlformats.org/officeDocument/2006/relationships/externalLink" Target="externalLinks/externalLink2.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206188</xdr:colOff>
      <xdr:row>1</xdr:row>
      <xdr:rowOff>154183</xdr:rowOff>
    </xdr:from>
    <xdr:to>
      <xdr:col>3</xdr:col>
      <xdr:colOff>681317</xdr:colOff>
      <xdr:row>1</xdr:row>
      <xdr:rowOff>2523117</xdr:rowOff>
    </xdr:to>
    <xdr:pic>
      <xdr:nvPicPr>
        <xdr:cNvPr id="2" name="Kép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2023" y="450018"/>
          <a:ext cx="4796118" cy="236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_%20P%20S%20N%20%20%20M%20U%20N%20K%20&#193;%20K%20_\2018%20MUNK&#193;K\1855%20Szeksz&#225;rd,%20K&#246;lcsey%20Orvosi%20rendel&#337;\Aj&#225;nlat\lead&#225;sra\01%20&#201;p&#237;t&#233;szet%20-%20K&#246;lcsey%20rendel&#33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_%20P%20S%20N%20%20%20M%20U%20N%20K%20&#193;%20K%20_\2018%20MUNK&#193;K\1855%20Szeksz&#225;rd,%20K&#246;lcsey%20Orvosi%20rendel&#337;\Aj&#225;nlat\lead&#225;sra\02%20G&#233;p&#233;szet%20-%20K&#246;lcsey%20rendel&#33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_%20P%20S%20N%20%20%20M%20U%20N%20K%20&#193;%20K%20_\2018%20MUNK&#193;K\1855%20Szeksz&#225;rd,%20K&#246;lcsey%20Orvosi%20rendel&#337;\Aj&#225;nlat\lead&#225;sra\03%20Villamos%20-%20K&#246;lcsey%20rendel&#337;.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_%20P%20S%20N%20%20%20M%20U%20N%20K%20&#193;%20K%20_\2018%20MUNK&#193;K\1855%20Szeksz&#225;rd,%20K&#246;lcsey%20Orvosi%20rendel&#337;\Aj&#225;nlat\lead&#225;sra\04%20Gyenge&#225;ram%20-%20K&#246;lcsey%20rendel&#33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_%20P%20S%20N%20%20%20M%20U%20N%20K%20&#193;%20K%20_\2018%20MUNK&#193;K\1855%20Szeksz&#225;rd,%20K&#246;lcsey%20Orvosi%20rendel&#337;\Aj&#225;nlat\lead&#225;sra\05%20Akad&#225;lymentes&#237;t&#233;s%20-%20K&#246;lcsey%20rendel&#33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áradék"/>
      <sheetName val="Összesítő"/>
      <sheetName val="Felvonulási létesítmények"/>
      <sheetName val="Irtás, föld- és sziklamunka"/>
      <sheetName val="Síkalapozás"/>
      <sheetName val="Helyszíni beton és vasbeton mun"/>
      <sheetName val="Előregyártott épületszerkezeti "/>
      <sheetName val="Falazás és egyéb kőműves munkák"/>
      <sheetName val="Fém- és könnyű épületszerkezete"/>
      <sheetName val="Ácsmunka"/>
      <sheetName val="Vakolás és rabicolás"/>
      <sheetName val="Szárazépítés"/>
      <sheetName val="Aljzatkészítés, hideg- és meleg"/>
      <sheetName val="Bádogozás"/>
      <sheetName val="Asztalosszerkezetek elhelyezése"/>
      <sheetName val="Lakatosszerkezetek elhelyezése"/>
      <sheetName val="Felületképzés (festés, mázolás,"/>
      <sheetName val="Szigetelés"/>
      <sheetName val="Beltéri beépített berendezési t"/>
      <sheetName val="Útburkolat alap és makadámburko"/>
      <sheetName val="Kőburkolat készítése"/>
      <sheetName val="Kert és parképítési munkák"/>
    </sheetNames>
    <sheetDataSet>
      <sheetData sheetId="0">
        <row r="17">
          <cell r="C17">
            <v>6168765</v>
          </cell>
          <cell r="D17">
            <v>4495656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Összesítő"/>
      <sheetName val="Fűtés szerelés"/>
      <sheetName val="Víz - Csatorna szerelés"/>
      <sheetName val="Szellőzés szerelés"/>
      <sheetName val="Klíma Szerelés"/>
    </sheetNames>
    <sheetDataSet>
      <sheetData sheetId="0">
        <row r="28">
          <cell r="E28">
            <v>2076005</v>
          </cell>
          <cell r="H28">
            <v>1822085</v>
          </cell>
        </row>
      </sheetData>
      <sheetData sheetId="1"/>
      <sheetData sheetId="2"/>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áradék"/>
      <sheetName val="Összesítő"/>
      <sheetName val="Falazás és egyéb kőművesmunka"/>
      <sheetName val="Közműcsővezetékek és -szerelvén"/>
      <sheetName val="Elektromosenergia-ellátás, vill"/>
      <sheetName val="Munka1"/>
    </sheetNames>
    <sheetDataSet>
      <sheetData sheetId="0">
        <row r="24">
          <cell r="C24">
            <v>1867800</v>
          </cell>
          <cell r="D24">
            <v>1131590</v>
          </cell>
        </row>
      </sheetData>
      <sheetData sheetId="1"/>
      <sheetData sheetId="2"/>
      <sheetData sheetId="3"/>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ő összesítő"/>
      <sheetName val="Behatolásjelző"/>
      <sheetName val="Hiradó-informatika"/>
    </sheetNames>
    <sheetDataSet>
      <sheetData sheetId="0">
        <row r="10">
          <cell r="C10">
            <v>161535</v>
          </cell>
          <cell r="D10">
            <v>167200.00000000003</v>
          </cell>
        </row>
        <row r="12">
          <cell r="C12">
            <v>269159</v>
          </cell>
          <cell r="D12">
            <v>333630</v>
          </cell>
        </row>
      </sheetData>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ÉTELEK"/>
      <sheetName val="ÖSSZESÍTŐ"/>
    </sheetNames>
    <sheetDataSet>
      <sheetData sheetId="0"/>
      <sheetData sheetId="1">
        <row r="9">
          <cell r="C9">
            <v>598437</v>
          </cell>
          <cell r="D9">
            <v>121900</v>
          </cell>
        </row>
      </sheetData>
    </sheetDataSet>
  </externalBook>
</externalLink>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tabSelected="1" view="pageBreakPreview" topLeftCell="A4" zoomScaleNormal="100" zoomScaleSheetLayoutView="100" workbookViewId="0">
      <selection activeCell="E10" sqref="E10"/>
    </sheetView>
  </sheetViews>
  <sheetFormatPr defaultColWidth="9.140625" defaultRowHeight="18" x14ac:dyDescent="0.25"/>
  <cols>
    <col min="1" max="1" width="4.28515625" style="1" customWidth="1"/>
    <col min="2" max="2" width="44.28515625" style="1" customWidth="1"/>
    <col min="3" max="3" width="18.7109375" style="3" customWidth="1"/>
    <col min="4" max="4" width="18.7109375" style="1" customWidth="1"/>
    <col min="5" max="5" width="9.140625" style="1"/>
    <col min="6" max="6" width="7" style="1" customWidth="1"/>
    <col min="7" max="7" width="14.140625" style="1" customWidth="1"/>
    <col min="8" max="8" width="15.42578125" style="2" bestFit="1" customWidth="1"/>
    <col min="9" max="16384" width="9.140625" style="1"/>
  </cols>
  <sheetData>
    <row r="1" spans="1:7" ht="23.25" x14ac:dyDescent="0.35">
      <c r="A1" s="41" t="s">
        <v>6</v>
      </c>
      <c r="B1" s="41"/>
      <c r="C1" s="41"/>
      <c r="D1" s="41"/>
    </row>
    <row r="2" spans="1:7" ht="216.6" customHeight="1" x14ac:dyDescent="0.35">
      <c r="A2" s="42"/>
      <c r="B2" s="42"/>
      <c r="C2" s="42"/>
      <c r="D2" s="42"/>
    </row>
    <row r="3" spans="1:7" ht="20.25" x14ac:dyDescent="0.25">
      <c r="A3" s="43" t="s">
        <v>49</v>
      </c>
      <c r="B3" s="44"/>
      <c r="C3" s="44"/>
      <c r="D3" s="44"/>
    </row>
    <row r="4" spans="1:7" x14ac:dyDescent="0.25">
      <c r="A4" s="45" t="s">
        <v>50</v>
      </c>
      <c r="B4" s="45"/>
      <c r="C4" s="45"/>
      <c r="D4" s="45"/>
    </row>
    <row r="6" spans="1:7" x14ac:dyDescent="0.25">
      <c r="C6" s="26" t="s">
        <v>52</v>
      </c>
      <c r="D6" s="26"/>
    </row>
    <row r="7" spans="1:7" s="2" customFormat="1" ht="24" customHeight="1" x14ac:dyDescent="0.25">
      <c r="A7" s="15">
        <v>1</v>
      </c>
      <c r="B7" s="6" t="s">
        <v>5</v>
      </c>
      <c r="C7" s="27">
        <f>[1]Záradék!$C$17</f>
        <v>6168765</v>
      </c>
      <c r="D7" s="27">
        <f>[1]Záradék!$D$17</f>
        <v>4495656</v>
      </c>
      <c r="E7" s="1"/>
      <c r="F7" s="1"/>
      <c r="G7" s="1"/>
    </row>
    <row r="8" spans="1:7" s="2" customFormat="1" ht="24" customHeight="1" x14ac:dyDescent="0.25">
      <c r="A8" s="15">
        <v>2</v>
      </c>
      <c r="B8" s="6" t="s">
        <v>4</v>
      </c>
      <c r="C8" s="27">
        <f>SUM([2]Összesítő!$E$28)</f>
        <v>2076005</v>
      </c>
      <c r="D8" s="27">
        <f>SUM([2]Összesítő!$H$28)</f>
        <v>1822085</v>
      </c>
      <c r="F8" s="1"/>
      <c r="G8" s="1"/>
    </row>
    <row r="9" spans="1:7" s="2" customFormat="1" ht="24" customHeight="1" x14ac:dyDescent="0.25">
      <c r="A9" s="15">
        <v>3</v>
      </c>
      <c r="B9" s="6" t="s">
        <v>3</v>
      </c>
      <c r="C9" s="27">
        <f>[3]Záradék!$C$24</f>
        <v>1867800</v>
      </c>
      <c r="D9" s="27">
        <f>[3]Záradék!$D$24</f>
        <v>1131590</v>
      </c>
      <c r="E9" s="1"/>
      <c r="F9" s="1"/>
      <c r="G9" s="1"/>
    </row>
    <row r="10" spans="1:7" s="2" customFormat="1" ht="24" customHeight="1" x14ac:dyDescent="0.25">
      <c r="A10" s="25">
        <v>4</v>
      </c>
      <c r="B10" s="6" t="s">
        <v>51</v>
      </c>
      <c r="C10" s="27">
        <f>SUM('[4]Fő összesítő'!$C$10:$C$13)</f>
        <v>430694</v>
      </c>
      <c r="D10" s="27">
        <f>SUM('[4]Fő összesítő'!$D$10:$D$13)</f>
        <v>500830</v>
      </c>
      <c r="E10" s="34"/>
      <c r="F10" s="1"/>
      <c r="G10" s="1"/>
    </row>
    <row r="11" spans="1:7" s="2" customFormat="1" ht="24" customHeight="1" thickBot="1" x14ac:dyDescent="0.3">
      <c r="A11" s="24">
        <v>5</v>
      </c>
      <c r="B11" s="6" t="s">
        <v>48</v>
      </c>
      <c r="C11" s="29">
        <f>[5]ÖSSZESÍTŐ!$C$9</f>
        <v>598437</v>
      </c>
      <c r="D11" s="29">
        <f>[5]ÖSSZESÍTŐ!$D$9</f>
        <v>121900</v>
      </c>
      <c r="E11" s="1"/>
      <c r="F11" s="1"/>
      <c r="G11" s="1"/>
    </row>
    <row r="12" spans="1:7" s="2" customFormat="1" ht="24" customHeight="1" x14ac:dyDescent="0.25">
      <c r="A12" s="30"/>
      <c r="B12" s="14" t="s">
        <v>53</v>
      </c>
      <c r="C12" s="31">
        <f>SUM(C7:C11)</f>
        <v>11141701</v>
      </c>
      <c r="D12" s="31">
        <f>SUM(D7:D11)</f>
        <v>8072061</v>
      </c>
      <c r="E12" s="1"/>
      <c r="F12" s="1"/>
      <c r="G12" s="1"/>
    </row>
    <row r="13" spans="1:7" s="2" customFormat="1" ht="24" customHeight="1" thickBot="1" x14ac:dyDescent="0.3">
      <c r="A13" s="32"/>
      <c r="B13" s="33"/>
      <c r="C13" s="28"/>
      <c r="D13" s="28"/>
      <c r="E13" s="1"/>
      <c r="F13" s="1"/>
      <c r="G13" s="1"/>
    </row>
    <row r="14" spans="1:7" s="2" customFormat="1" ht="41.45" customHeight="1" x14ac:dyDescent="0.25">
      <c r="A14" s="8"/>
      <c r="B14" s="14" t="s">
        <v>2</v>
      </c>
      <c r="C14" s="46">
        <f>SUM(C12:D12)</f>
        <v>19213762</v>
      </c>
      <c r="D14" s="46"/>
      <c r="E14" s="1"/>
      <c r="F14" s="1"/>
      <c r="G14" s="1"/>
    </row>
    <row r="15" spans="1:7" s="2" customFormat="1" x14ac:dyDescent="0.25">
      <c r="A15" s="13"/>
      <c r="B15" s="12"/>
      <c r="C15" s="11"/>
      <c r="D15" s="10"/>
      <c r="E15" s="1"/>
      <c r="F15" s="1"/>
      <c r="G15" s="9"/>
    </row>
    <row r="16" spans="1:7" s="2" customFormat="1" ht="24" customHeight="1" thickBot="1" x14ac:dyDescent="0.3">
      <c r="A16" s="1"/>
      <c r="B16" s="6" t="s">
        <v>1</v>
      </c>
      <c r="C16" s="35">
        <f>SUM(C14)*0.27</f>
        <v>5187715.74</v>
      </c>
      <c r="D16" s="36"/>
      <c r="E16" s="1"/>
      <c r="F16" s="1"/>
      <c r="G16" s="9"/>
    </row>
    <row r="17" spans="1:7" s="2" customFormat="1" ht="29.25" customHeight="1" x14ac:dyDescent="0.3">
      <c r="A17" s="8"/>
      <c r="B17" s="7" t="s">
        <v>0</v>
      </c>
      <c r="C17" s="37">
        <f>SUM(C14:D16)</f>
        <v>24401477.740000002</v>
      </c>
      <c r="D17" s="38"/>
      <c r="E17" s="1"/>
      <c r="F17" s="1"/>
      <c r="G17" s="1"/>
    </row>
    <row r="19" spans="1:7" s="2" customFormat="1" x14ac:dyDescent="0.25">
      <c r="A19" s="1"/>
      <c r="B19" s="6" t="s">
        <v>54</v>
      </c>
      <c r="C19" s="3"/>
      <c r="D19" s="1"/>
      <c r="E19" s="1"/>
      <c r="F19" s="1"/>
      <c r="G19" s="1"/>
    </row>
    <row r="20" spans="1:7" s="2" customFormat="1" ht="32.25" customHeight="1" x14ac:dyDescent="0.25">
      <c r="A20" s="1"/>
      <c r="B20" s="1"/>
      <c r="C20" s="5"/>
      <c r="D20" s="4"/>
      <c r="E20" s="1"/>
      <c r="F20" s="1"/>
      <c r="G20" s="1"/>
    </row>
    <row r="21" spans="1:7" s="2" customFormat="1" x14ac:dyDescent="0.25">
      <c r="A21" s="1"/>
      <c r="B21" s="1"/>
      <c r="C21" s="39" t="s">
        <v>55</v>
      </c>
      <c r="D21" s="39"/>
      <c r="E21" s="1"/>
      <c r="F21" s="1"/>
      <c r="G21" s="1"/>
    </row>
    <row r="22" spans="1:7" s="2" customFormat="1" x14ac:dyDescent="0.25">
      <c r="A22" s="1"/>
      <c r="B22" s="1"/>
      <c r="C22" s="40"/>
      <c r="D22" s="40"/>
      <c r="E22" s="1"/>
      <c r="F22" s="1"/>
      <c r="G22" s="1"/>
    </row>
  </sheetData>
  <mergeCells count="9">
    <mergeCell ref="C16:D16"/>
    <mergeCell ref="C17:D17"/>
    <mergeCell ref="C21:D21"/>
    <mergeCell ref="C22:D22"/>
    <mergeCell ref="A1:D1"/>
    <mergeCell ref="A2:D2"/>
    <mergeCell ref="A3:D3"/>
    <mergeCell ref="A4:D4"/>
    <mergeCell ref="C14:D14"/>
  </mergeCells>
  <pageMargins left="0.7" right="0.7" top="0.75" bottom="0.75" header="0.3" footer="0.3"/>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view="pageBreakPreview" zoomScaleNormal="100" zoomScaleSheetLayoutView="100" workbookViewId="0">
      <selection activeCell="A4" sqref="A4"/>
    </sheetView>
  </sheetViews>
  <sheetFormatPr defaultColWidth="9.140625" defaultRowHeight="16.5" x14ac:dyDescent="0.3"/>
  <cols>
    <col min="1" max="1" width="100.85546875" style="18" customWidth="1"/>
    <col min="2" max="2" width="9.140625" style="16"/>
    <col min="3" max="3" width="9.140625" style="17"/>
    <col min="4" max="16384" width="9.140625" style="16"/>
  </cols>
  <sheetData>
    <row r="1" spans="1:3" s="21" customFormat="1" ht="163.5" customHeight="1" x14ac:dyDescent="0.25">
      <c r="A1" s="18" t="s">
        <v>47</v>
      </c>
      <c r="C1" s="22"/>
    </row>
    <row r="2" spans="1:3" s="21" customFormat="1" x14ac:dyDescent="0.25">
      <c r="A2" s="18" t="s">
        <v>46</v>
      </c>
      <c r="C2" s="22"/>
    </row>
    <row r="3" spans="1:3" s="21" customFormat="1" x14ac:dyDescent="0.25">
      <c r="A3" s="18"/>
      <c r="C3" s="22"/>
    </row>
    <row r="4" spans="1:3" s="21" customFormat="1" ht="132" customHeight="1" x14ac:dyDescent="0.25">
      <c r="A4" s="18" t="s">
        <v>45</v>
      </c>
      <c r="C4" s="22"/>
    </row>
    <row r="5" spans="1:3" s="21" customFormat="1" ht="21" customHeight="1" x14ac:dyDescent="0.25">
      <c r="A5" s="23" t="s">
        <v>44</v>
      </c>
      <c r="C5" s="22"/>
    </row>
    <row r="6" spans="1:3" s="21" customFormat="1" ht="54" customHeight="1" x14ac:dyDescent="0.25">
      <c r="A6" s="18" t="s">
        <v>43</v>
      </c>
      <c r="C6" s="22"/>
    </row>
    <row r="7" spans="1:3" s="21" customFormat="1" ht="33" customHeight="1" x14ac:dyDescent="0.25">
      <c r="A7" s="18" t="s">
        <v>42</v>
      </c>
      <c r="C7" s="22"/>
    </row>
    <row r="8" spans="1:3" s="21" customFormat="1" ht="17.25" customHeight="1" x14ac:dyDescent="0.25">
      <c r="A8" s="18" t="s">
        <v>41</v>
      </c>
      <c r="C8" s="22"/>
    </row>
    <row r="9" spans="1:3" s="21" customFormat="1" ht="57.75" customHeight="1" x14ac:dyDescent="0.25">
      <c r="A9" s="18" t="s">
        <v>40</v>
      </c>
      <c r="C9" s="22"/>
    </row>
    <row r="10" spans="1:3" s="21" customFormat="1" ht="61.5" customHeight="1" x14ac:dyDescent="0.25">
      <c r="A10" s="18" t="s">
        <v>39</v>
      </c>
      <c r="C10" s="22"/>
    </row>
    <row r="11" spans="1:3" s="21" customFormat="1" ht="33.75" customHeight="1" x14ac:dyDescent="0.25">
      <c r="A11" s="18" t="s">
        <v>38</v>
      </c>
      <c r="C11" s="22"/>
    </row>
    <row r="12" spans="1:3" s="21" customFormat="1" ht="48" customHeight="1" x14ac:dyDescent="0.25">
      <c r="A12" s="18" t="s">
        <v>37</v>
      </c>
      <c r="C12" s="22"/>
    </row>
    <row r="13" spans="1:3" s="21" customFormat="1" ht="19.5" customHeight="1" x14ac:dyDescent="0.25">
      <c r="A13" s="18" t="s">
        <v>36</v>
      </c>
      <c r="C13" s="22"/>
    </row>
    <row r="14" spans="1:3" s="21" customFormat="1" ht="31.5" customHeight="1" x14ac:dyDescent="0.25">
      <c r="A14" s="18" t="s">
        <v>35</v>
      </c>
      <c r="C14" s="22"/>
    </row>
    <row r="15" spans="1:3" s="21" customFormat="1" ht="33.75" customHeight="1" x14ac:dyDescent="0.25">
      <c r="A15" s="18" t="s">
        <v>34</v>
      </c>
      <c r="C15" s="22"/>
    </row>
    <row r="16" spans="1:3" s="21" customFormat="1" ht="47.25" customHeight="1" x14ac:dyDescent="0.25">
      <c r="A16" s="18" t="s">
        <v>33</v>
      </c>
      <c r="C16" s="22"/>
    </row>
    <row r="17" spans="1:3" s="21" customFormat="1" ht="33" customHeight="1" x14ac:dyDescent="0.25">
      <c r="A17" s="18" t="s">
        <v>32</v>
      </c>
      <c r="C17" s="22"/>
    </row>
    <row r="18" spans="1:3" s="21" customFormat="1" ht="30.75" customHeight="1" x14ac:dyDescent="0.25">
      <c r="A18" s="18" t="s">
        <v>31</v>
      </c>
      <c r="C18" s="22"/>
    </row>
    <row r="19" spans="1:3" s="21" customFormat="1" ht="20.25" customHeight="1" x14ac:dyDescent="0.25">
      <c r="A19" s="18" t="s">
        <v>30</v>
      </c>
      <c r="C19" s="22"/>
    </row>
    <row r="20" spans="1:3" s="21" customFormat="1" ht="20.25" customHeight="1" x14ac:dyDescent="0.25">
      <c r="A20" s="18" t="s">
        <v>29</v>
      </c>
      <c r="C20" s="22"/>
    </row>
    <row r="21" spans="1:3" s="21" customFormat="1" ht="18.75" customHeight="1" x14ac:dyDescent="0.25">
      <c r="A21" s="18" t="s">
        <v>28</v>
      </c>
      <c r="C21" s="22"/>
    </row>
    <row r="22" spans="1:3" s="21" customFormat="1" ht="21" customHeight="1" x14ac:dyDescent="0.25">
      <c r="A22" s="18" t="s">
        <v>27</v>
      </c>
      <c r="C22" s="22"/>
    </row>
    <row r="23" spans="1:3" s="21" customFormat="1" ht="20.25" customHeight="1" x14ac:dyDescent="0.25">
      <c r="A23" s="18" t="s">
        <v>26</v>
      </c>
      <c r="C23" s="22"/>
    </row>
    <row r="24" spans="1:3" s="21" customFormat="1" ht="20.25" customHeight="1" x14ac:dyDescent="0.25">
      <c r="A24" s="18" t="s">
        <v>25</v>
      </c>
      <c r="C24" s="22"/>
    </row>
    <row r="25" spans="1:3" s="21" customFormat="1" ht="30" customHeight="1" x14ac:dyDescent="0.25">
      <c r="A25" s="18" t="s">
        <v>24</v>
      </c>
      <c r="C25" s="22"/>
    </row>
    <row r="26" spans="1:3" s="21" customFormat="1" ht="18.75" customHeight="1" x14ac:dyDescent="0.25">
      <c r="A26" s="18" t="s">
        <v>23</v>
      </c>
      <c r="C26" s="22"/>
    </row>
    <row r="27" spans="1:3" s="21" customFormat="1" ht="18.75" customHeight="1" x14ac:dyDescent="0.25">
      <c r="A27" s="18" t="s">
        <v>22</v>
      </c>
      <c r="C27" s="22"/>
    </row>
    <row r="28" spans="1:3" s="21" customFormat="1" ht="20.25" customHeight="1" x14ac:dyDescent="0.25">
      <c r="A28" s="18" t="s">
        <v>21</v>
      </c>
      <c r="C28" s="22"/>
    </row>
    <row r="29" spans="1:3" s="21" customFormat="1" ht="30.75" customHeight="1" x14ac:dyDescent="0.25">
      <c r="A29" s="18" t="s">
        <v>20</v>
      </c>
      <c r="C29" s="22"/>
    </row>
    <row r="30" spans="1:3" s="21" customFormat="1" ht="30.75" customHeight="1" x14ac:dyDescent="0.25">
      <c r="A30" s="18" t="s">
        <v>19</v>
      </c>
      <c r="C30" s="22"/>
    </row>
    <row r="31" spans="1:3" s="21" customFormat="1" ht="20.25" customHeight="1" x14ac:dyDescent="0.25">
      <c r="A31" s="18" t="s">
        <v>18</v>
      </c>
      <c r="C31" s="22"/>
    </row>
    <row r="32" spans="1:3" s="21" customFormat="1" ht="45.75" customHeight="1" x14ac:dyDescent="0.25">
      <c r="A32" s="18" t="s">
        <v>17</v>
      </c>
      <c r="C32" s="22"/>
    </row>
    <row r="33" spans="1:3" s="21" customFormat="1" ht="21.75" customHeight="1" x14ac:dyDescent="0.25">
      <c r="A33" s="18" t="s">
        <v>16</v>
      </c>
      <c r="C33" s="22"/>
    </row>
    <row r="34" spans="1:3" s="21" customFormat="1" ht="20.25" customHeight="1" x14ac:dyDescent="0.25">
      <c r="A34" s="18" t="s">
        <v>15</v>
      </c>
      <c r="C34" s="22"/>
    </row>
    <row r="35" spans="1:3" s="21" customFormat="1" ht="18" customHeight="1" x14ac:dyDescent="0.25">
      <c r="A35" s="18" t="s">
        <v>14</v>
      </c>
      <c r="C35" s="22"/>
    </row>
    <row r="36" spans="1:3" s="21" customFormat="1" ht="23.25" customHeight="1" x14ac:dyDescent="0.25">
      <c r="A36" s="18" t="s">
        <v>13</v>
      </c>
      <c r="C36" s="22"/>
    </row>
    <row r="37" spans="1:3" s="21" customFormat="1" ht="20.25" customHeight="1" x14ac:dyDescent="0.25">
      <c r="A37" s="18" t="s">
        <v>12</v>
      </c>
      <c r="C37" s="22"/>
    </row>
    <row r="38" spans="1:3" s="21" customFormat="1" ht="22.5" customHeight="1" x14ac:dyDescent="0.25">
      <c r="A38" s="18" t="s">
        <v>11</v>
      </c>
      <c r="C38" s="22"/>
    </row>
    <row r="39" spans="1:3" s="21" customFormat="1" ht="31.5" customHeight="1" x14ac:dyDescent="0.25">
      <c r="A39" s="18" t="s">
        <v>10</v>
      </c>
      <c r="C39" s="22"/>
    </row>
    <row r="40" spans="1:3" s="21" customFormat="1" ht="18.75" customHeight="1" x14ac:dyDescent="0.25">
      <c r="A40" s="18" t="s">
        <v>9</v>
      </c>
      <c r="C40" s="22"/>
    </row>
    <row r="41" spans="1:3" s="21" customFormat="1" ht="19.5" customHeight="1" x14ac:dyDescent="0.25">
      <c r="A41" s="18" t="s">
        <v>8</v>
      </c>
      <c r="C41" s="22"/>
    </row>
    <row r="42" spans="1:3" s="21" customFormat="1" ht="22.5" customHeight="1" x14ac:dyDescent="0.25">
      <c r="A42" s="18" t="s">
        <v>7</v>
      </c>
      <c r="C42" s="22"/>
    </row>
    <row r="43" spans="1:3" x14ac:dyDescent="0.3">
      <c r="A43" s="20"/>
    </row>
    <row r="60" spans="4:4" x14ac:dyDescent="0.3">
      <c r="D60" s="19"/>
    </row>
  </sheetData>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vt:i4>
      </vt:variant>
    </vt:vector>
  </HeadingPairs>
  <TitlesOfParts>
    <vt:vector size="2" baseType="lpstr">
      <vt:lpstr>Főösszesítő</vt:lpstr>
      <vt:lpstr>Bevezetés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dc:creator>
  <cp:lastModifiedBy>Dési I.</cp:lastModifiedBy>
  <cp:lastPrinted>2017-03-20T04:24:44Z</cp:lastPrinted>
  <dcterms:created xsi:type="dcterms:W3CDTF">2017-02-25T16:51:47Z</dcterms:created>
  <dcterms:modified xsi:type="dcterms:W3CDTF">2018-09-07T11:51:40Z</dcterms:modified>
</cp:coreProperties>
</file>